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2"/>
  <c r="Q32"/>
  <c r="Q12"/>
  <c r="Q17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<sst xmlns="http://schemas.openxmlformats.org/spreadsheetml/2006/main" count="116" uniqueCount="72">
  <si>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</si>
  <si>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</si>
  <si>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</si>
  <si>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Zbrojovka Vsetín</t>
  </si>
  <si>
    <t>Datum:  </t>
  </si>
  <si>
    <t>22.2.2025</t>
  </si>
  <si>
    <t>Domácí</t>
  </si>
  <si>
    <t xml:space="preserve">VKK Vsetín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</si>
  <si>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</si>
  <si>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</si>
  <si>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</si>
  <si>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</si>
  <si>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</si>
  <si>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</si>
  <si>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</si>
  <si>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</si>
  <si>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</si>
  <si>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</si>
  <si>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</si>
  <si>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</si>
  <si>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</si>
  <si>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</si>
  <si>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Šula</t>
  </si>
  <si>
    <t>Milan</t>
  </si>
  <si>
    <t>Dolák</t>
  </si>
  <si>
    <t>Krejčí</t>
  </si>
  <si>
    <t>Martin</t>
  </si>
  <si>
    <t>Libor</t>
  </si>
  <si>
    <t>Vančura</t>
  </si>
  <si>
    <t>Körner</t>
  </si>
  <si>
    <t>Jan</t>
  </si>
  <si>
    <t>Flídr</t>
  </si>
  <si>
    <t>Daniel</t>
  </si>
  <si>
    <t>Jiří</t>
  </si>
  <si>
    <t>Pěnička</t>
  </si>
  <si>
    <t>Vlastimil</t>
  </si>
  <si>
    <t>Tomáš</t>
  </si>
  <si>
    <t>Hambálek</t>
  </si>
  <si>
    <t>Sitta</t>
  </si>
  <si>
    <t>Josef</t>
  </si>
  <si>
    <t>Celkový výkon družstva  </t>
  </si>
  <si>
    <t>Vedoucí družstva         Jméno:</t>
  </si>
  <si>
    <t>Tomáš Novosad</t>
  </si>
  <si>
    <t>Bodový zisk</t>
  </si>
  <si>
    <t>Lukáš Horňák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</si>
  <si>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</si>
  <si>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</si>
  <si>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</si>
  <si>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</si>
  <si>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</si>
  <si>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</si>
  <si>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</si>
  <si>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</si>
  <si>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</si>
  <si>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</si>
  <si>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</si>
  <si>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</si>
  <si>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</si>
  <si>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</si>
  <si>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</si>
  <si>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</si>
  <si>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</si>
  <si>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</si>
  <si>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</si>
  <si>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</si>
  <si>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</si>
  <si>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Novosad Tomáš</t>
  </si>
  <si>
    <t>Bělíček Vlastimil</t>
  </si>
  <si>
    <t>Napomínání hráčů za nesportovní chování či vyloučení ze startu:</t>
  </si>
  <si>
    <t>Různé:</t>
  </si>
  <si>
    <t xml:space="preserve">Datum a podpis rozhodčího:  </t>
  </si>
  <si>
    <t>22.2.2025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</si>
</sst>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51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62</v>
      </c>
      <c r="P8" s="12">
        <v>1</v>
      </c>
      <c r="Q8" s="13">
        <f>IF(AND(ISBLANK(N8),ISBLANK(O8)),"",N8+O8)</f>
        <v>167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72</v>
      </c>
      <c r="F9" s="18">
        <v>0</v>
      </c>
      <c r="G9" s="19">
        <f>IF(AND(ISBLANK(D9),ISBLANK(E9)),"",D9+E9)</f>
        <v>172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53</v>
      </c>
      <c r="P9" s="18">
        <v>2</v>
      </c>
      <c r="Q9" s="19">
        <f>IF(AND(ISBLANK(N9),ISBLANK(O9)),"",N9+O9)</f>
        <v>151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35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35</v>
      </c>
      <c r="P10" s="18">
        <v>1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43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52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201</v>
      </c>
      <c r="F12" s="28">
        <f>IF(ISNUMBER($G12),SUM(F8:F11),"")</f>
        <v>0</v>
      </c>
      <c r="G12" s="29">
        <f>IF(SUM($G8:$G11)+SUM($Q8:$Q11)&gt;0,SUM(G8:G11),"")</f>
        <v>587</v>
      </c>
      <c r="H12" s="27">
        <f>IF(ISNUMBER($G12),SUM(H8:H11),"")</f>
        <v>3</v>
      </c>
      <c r="I12" s="99"/>
      <c r="K12" s="96">
        <v>12815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202</v>
      </c>
      <c r="P12" s="28">
        <f>IF(ISNUMBER($G12),SUM(P8:P11),"")</f>
        <v>4</v>
      </c>
      <c r="Q12" s="29">
        <f>IF(SUM($G8:$G11)+SUM($Q8:$Q11)&gt;0,SUM(Q8:Q11),"")</f>
        <v>582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43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44</v>
      </c>
      <c r="P13" s="12">
        <v>3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53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43</v>
      </c>
      <c r="P14" s="18">
        <v>1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51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50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54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30</v>
      </c>
      <c r="P16" s="23">
        <v>2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21859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201</v>
      </c>
      <c r="F17" s="28">
        <f>IF(ISNUMBER($G17),SUM(F13:F16),"")</f>
        <v>2</v>
      </c>
      <c r="G17" s="29">
        <f>IF(SUM($G13:$G16)+SUM($Q13:$Q16)&gt;0,SUM(G13:G16),"")</f>
        <v>581</v>
      </c>
      <c r="H17" s="27">
        <f>IF(ISNUMBER($G17),SUM(H13:H16),"")</f>
        <v>4</v>
      </c>
      <c r="I17" s="99"/>
      <c r="K17" s="96">
        <v>25496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167</v>
      </c>
      <c r="P17" s="28">
        <f>IF(ISNUMBER($G17),SUM(P13:P16),"")</f>
        <v>6</v>
      </c>
      <c r="Q17" s="29">
        <f>IF(SUM($G13:$G16)+SUM($Q13:$Q16)&gt;0,SUM(Q13:Q16),"")</f>
        <v>539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53</v>
      </c>
      <c r="F18" s="12">
        <v>3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33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52</v>
      </c>
      <c r="F19" s="18">
        <v>0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2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94</v>
      </c>
      <c r="E20" s="18">
        <v>44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91</v>
      </c>
      <c r="O20" s="18">
        <v>43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36</v>
      </c>
      <c r="F21" s="23">
        <v>3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43</v>
      </c>
      <c r="P21" s="23">
        <v>1</v>
      </c>
      <c r="Q21" s="24">
        <f>IF(AND(ISBLANK(N21),ISBLANK(O21)),"",N21+O21)</f>
        <v>122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185</v>
      </c>
      <c r="F22" s="28">
        <f>IF(ISNUMBER($G22),SUM(F18:F21),"")</f>
        <v>6</v>
      </c>
      <c r="G22" s="29">
        <f>IF(SUM($G18:$G21)+SUM($Q18:$Q21)&gt;0,SUM(G18:G21),"")</f>
        <v>554</v>
      </c>
      <c r="H22" s="27">
        <f>IF(ISNUMBER($G22),SUM(H18:H21),"")</f>
        <v>3</v>
      </c>
      <c r="I22" s="99"/>
      <c r="K22" s="96">
        <v>10058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164</v>
      </c>
      <c r="P22" s="28">
        <f>IF(ISNUMBER($G22),SUM(P18:P21),"")</f>
        <v>5</v>
      </c>
      <c r="Q22" s="29">
        <f>IF(SUM($G18:$G21)+SUM($Q18:$Q21)&gt;0,SUM(Q18:Q21),"")</f>
        <v>520</v>
      </c>
      <c r="R22" s="27">
        <f>IF(ISNUMBER($G22),SUM(R18:R21),"")</f>
        <v>1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82</v>
      </c>
      <c r="E23" s="12">
        <v>35</v>
      </c>
      <c r="F23" s="12">
        <v>5</v>
      </c>
      <c r="G23" s="13">
        <f>IF(AND(ISBLANK(D23),ISBLANK(E23)),"",D23+E23)</f>
        <v>117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97</v>
      </c>
      <c r="O23" s="12">
        <v>17</v>
      </c>
      <c r="P23" s="12">
        <v>5</v>
      </c>
      <c r="Q23" s="13">
        <f>IF(AND(ISBLANK(N23),ISBLANK(O23)),"",N23+O23)</f>
        <v>114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54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44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101</v>
      </c>
      <c r="E25" s="18">
        <v>23</v>
      </c>
      <c r="F25" s="18">
        <v>2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96</v>
      </c>
      <c r="O25" s="18">
        <v>52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36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42</v>
      </c>
      <c r="P26" s="23">
        <v>1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19458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148</v>
      </c>
      <c r="F27" s="28">
        <f>IF(ISNUMBER($G27),SUM(F23:F26),"")</f>
        <v>10</v>
      </c>
      <c r="G27" s="29">
        <f>IF(SUM($G23:$G26)+SUM($Q23:$Q26)&gt;0,SUM(G23:G26),"")</f>
        <v>503</v>
      </c>
      <c r="H27" s="27">
        <f>IF(ISNUMBER($G27),SUM(H23:H26),"")</f>
        <v>2</v>
      </c>
      <c r="I27" s="99"/>
      <c r="K27" s="96">
        <v>628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155</v>
      </c>
      <c r="P27" s="28">
        <f>IF(ISNUMBER($G27),SUM(P23:P26),"")</f>
        <v>7</v>
      </c>
      <c r="Q27" s="29">
        <f>IF(SUM($G23:$G26)+SUM($Q23:$Q26)&gt;0,SUM(Q23:Q26),"")</f>
        <v>533</v>
      </c>
      <c r="R27" s="27">
        <f>IF(ISNUMBER($G27),SUM(R23:R26),"")</f>
        <v>2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101</v>
      </c>
      <c r="E28" s="12">
        <v>52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95</v>
      </c>
      <c r="O28" s="12">
        <v>52</v>
      </c>
      <c r="P28" s="12">
        <v>0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50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44</v>
      </c>
      <c r="P29" s="18">
        <v>0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83</v>
      </c>
      <c r="E30" s="18">
        <v>45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97</v>
      </c>
      <c r="O30" s="18">
        <v>27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26</v>
      </c>
      <c r="F31" s="23">
        <v>3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52</v>
      </c>
      <c r="P31" s="23">
        <v>0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14035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173</v>
      </c>
      <c r="F32" s="28">
        <f>IF(ISNUMBER($G32),SUM(F28:F31),"")</f>
        <v>4</v>
      </c>
      <c r="G32" s="29">
        <f>IF(SUM($G28:$G31)+SUM($Q28:$Q31)&gt;0,SUM(G28:G31),"")</f>
        <v>529</v>
      </c>
      <c r="H32" s="27">
        <f>IF(ISNUMBER($G32),SUM(H28:H31),"")</f>
        <v>2</v>
      </c>
      <c r="I32" s="99"/>
      <c r="K32" s="96">
        <v>23680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542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94</v>
      </c>
      <c r="E33" s="12">
        <v>52</v>
      </c>
      <c r="F33" s="12">
        <v>1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92</v>
      </c>
      <c r="O33" s="12">
        <v>52</v>
      </c>
      <c r="P33" s="12">
        <v>0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54</v>
      </c>
      <c r="P34" s="18">
        <v>1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84</v>
      </c>
      <c r="E35" s="18">
        <v>59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85</v>
      </c>
      <c r="O35" s="18">
        <v>51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58</v>
      </c>
      <c r="F36" s="23">
        <v>1</v>
      </c>
      <c r="G36" s="24">
        <f>IF(AND(ISBLANK(D36),ISBLANK(E36)),"",D36+E36)</f>
        <v>164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33</v>
      </c>
      <c r="P36" s="23">
        <v>1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213</v>
      </c>
      <c r="F37" s="28">
        <f>IF(ISNUMBER($G37),SUM(F33:F36),"")</f>
        <v>3</v>
      </c>
      <c r="G37" s="29">
        <f>IF(SUM($G33:$G36)+SUM($Q33:$Q36)&gt;0,SUM(G33:G36),"")</f>
        <v>591</v>
      </c>
      <c r="H37" s="27">
        <f>IF(ISNUMBER($G37),SUM(H33:H36),"")</f>
        <v>3</v>
      </c>
      <c r="I37" s="99"/>
      <c r="K37" s="96">
        <v>7949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544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2224</v>
      </c>
      <c r="E39" s="34">
        <f>IF(ISNUMBER($G39),SUM(E12,E17,E22,E27,E32,E37),"")</f>
        <v>1121</v>
      </c>
      <c r="F39" s="34">
        <f>IF(ISNUMBER($G39),SUM(F12,F17,F22,F27,F32,F37),"")</f>
        <v>25</v>
      </c>
      <c r="G39" s="35">
        <f>IF(SUM($G$8:$G$37)+SUM($Q$8:$Q$37)&gt;0,SUM(G12,G17,G22,G27,G32,G37),"")</f>
        <v>3345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2207</v>
      </c>
      <c r="O39" s="34">
        <f>IF(ISNUMBER($G39),SUM(O12,O17,O22,O27,O32,O37),"")</f>
        <v>1053</v>
      </c>
      <c r="P39" s="34">
        <f>IF(ISNUMBER($G39),SUM(P12,P17,P22,P27,P32,P37),"")</f>
        <v>28</v>
      </c>
      <c r="Q39" s="35">
        <f>IF(SUM($G$8:$G$37)+SUM($Q$8:$Q$37)&gt;0,SUM(Q12,Q17,Q22,Q27,Q32,Q37),"")</f>
        <v>3260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KK Zábřeh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73</v>
      </c>
      <c r="B57" s="72" t="s">
        <v>66</v>
      </c>
      <c r="C57" s="73"/>
      <c r="D57" s="63">
        <v>21861</v>
      </c>
      <c r="E57" s="72" t="s">
        <v>67</v>
      </c>
      <c r="F57" s="75"/>
      <c r="G57" s="75"/>
      <c r="H57" s="73"/>
      <c r="I57" s="63">
        <v>14035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2025-02-22T17:56:27Z</dcterms:modified>
</cp:coreProperties>
</file>